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317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8" i="1"/>
  <c r="J19" i="1"/>
  <c r="J20" i="1"/>
  <c r="J21" i="1"/>
  <c r="J22" i="1"/>
  <c r="J31" i="1"/>
  <c r="J32" i="1"/>
  <c r="J33" i="1"/>
  <c r="J34" i="1"/>
  <c r="J37" i="1"/>
  <c r="J38" i="1"/>
  <c r="J5" i="1"/>
  <c r="I6" i="1"/>
  <c r="I7" i="1"/>
  <c r="I8" i="1"/>
  <c r="I9" i="1"/>
  <c r="I10" i="1"/>
  <c r="I11" i="1"/>
  <c r="I18" i="1"/>
  <c r="I19" i="1"/>
  <c r="I20" i="1"/>
  <c r="I21" i="1"/>
  <c r="I22" i="1"/>
  <c r="I31" i="1"/>
  <c r="I32" i="1"/>
  <c r="I33" i="1"/>
  <c r="I34" i="1"/>
  <c r="I37" i="1"/>
  <c r="I38" i="1"/>
  <c r="I5" i="1"/>
  <c r="H6" i="1"/>
  <c r="H7" i="1"/>
  <c r="H8" i="1"/>
  <c r="H9" i="1"/>
  <c r="H10" i="1"/>
  <c r="H11" i="1"/>
  <c r="H18" i="1"/>
  <c r="H19" i="1"/>
  <c r="H20" i="1"/>
  <c r="H21" i="1"/>
  <c r="H22" i="1"/>
  <c r="H37" i="1"/>
  <c r="H38" i="1"/>
  <c r="H5" i="1"/>
</calcChain>
</file>

<file path=xl/sharedStrings.xml><?xml version="1.0" encoding="utf-8"?>
<sst xmlns="http://schemas.openxmlformats.org/spreadsheetml/2006/main" count="45" uniqueCount="45">
  <si>
    <t>ККД</t>
  </si>
  <si>
    <t>Доходи</t>
  </si>
  <si>
    <t>Податкові надходження  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</si>
  <si>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</si>
  <si>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</si>
  <si>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</si>
  <si>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</si>
  <si>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</si>
  <si>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</si>
  <si>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</si>
  <si>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Надходження коштів від відшкодування втрат сільськогосподарського і лісогосподарського виробництва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</si>
  <si>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</si>
  <si>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</si>
  <si>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</si>
  <si>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</si>
  <si>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</si>
  <si>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</si>
  <si>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</si>
  <si>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</si>
  <si>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</si>
  <si>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</si>
  <si>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</si>
  <si>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</si>
  <si>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</si>
  <si>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</si>
  <si>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</si>
  <si>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</si>
  <si>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</si>
  <si>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</si>
  <si>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</si>
  <si>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</si>
  <si>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</si>
  <si>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</si>
  <si>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</si>
  <si>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</t>
  </si>
  <si>
    <t>Доходи спеціального фонду міського бюджету за І півріччя 2018 року</t>
  </si>
  <si>
    <t>Затверджений план на рік</t>
  </si>
  <si>
    <t xml:space="preserve">План на рік з урахуванням змін </t>
  </si>
  <si>
    <t>План на І півріччя з урахуванням змін</t>
  </si>
  <si>
    <t>Фактичні надходження за І півріччя 2018</t>
  </si>
  <si>
    <t xml:space="preserve"> % до затвердженого плану на рік</t>
  </si>
  <si>
    <t xml:space="preserve"> % до  плану на рік з врахуванням змін</t>
  </si>
  <si>
    <t>% до плану на 1 півріччя з врахуванням змін</t>
  </si>
  <si>
    <t>(грн.)</t>
  </si>
  <si>
    <t>Всього без урахування трансфертів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</si>
</sst>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3" fontId="5" fillId="0" borderId="1" xfId="0" applyNumberFormat="1" applyFont="1" applyBorder="1" applyAlignment="1">
      <alignment wrapText="1"/>
    </xf>
    <xf numFmtId="164" fontId="5" fillId="0" borderId="1" xfId="0" applyNumberFormat="1" applyFont="1" applyBorder="1"/>
    <xf numFmtId="3" fontId="4" fillId="2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/>
    <xf numFmtId="0" fontId="5" fillId="0" borderId="1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workbookViewId="0">
      <selection activeCell="C5" sqref="C5:C36"/>
    </sheetView>
  </sheetViews>
  <sheetFormatPr defaultRowHeight="12.75" x14ac:dyDescent="0.2"/>
  <cols>
    <col min="1" max="1" width="0.140625" customWidth="1"/>
    <col min="3" max="3" width="56.28515625" customWidth="1"/>
    <col min="4" max="5" width="13.85546875" customWidth="1"/>
    <col min="6" max="6" width="15.7109375" customWidth="1"/>
    <col min="7" max="7" width="14.140625" customWidth="1"/>
    <col min="8" max="8" width="13.7109375" customWidth="1"/>
    <col min="9" max="9" width="15.28515625" customWidth="1"/>
    <col min="10" max="10" width="17.140625" customWidth="1"/>
  </cols>
  <sheetData>
    <row r="1" spans="1:10" ht="22.5" x14ac:dyDescent="0.3">
      <c r="A1" s="16" t="s">
        <v>35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4"/>
      <c r="B3" s="4"/>
      <c r="C3" s="4"/>
      <c r="D3" s="4"/>
      <c r="E3" s="4"/>
      <c r="F3" s="4"/>
      <c r="G3" s="4"/>
      <c r="H3" s="4"/>
      <c r="I3" s="4"/>
      <c r="J3" s="5" t="s">
        <v>43</v>
      </c>
    </row>
    <row r="4" spans="1:10" ht="44.25" customHeight="1" x14ac:dyDescent="0.2">
      <c r="A4" s="6"/>
      <c r="B4" s="7" t="s">
        <v>0</v>
      </c>
      <c r="C4" s="7" t="s">
        <v>1</v>
      </c>
      <c r="D4" s="8" t="s">
        <v>36</v>
      </c>
      <c r="E4" s="8" t="s">
        <v>37</v>
      </c>
      <c r="F4" s="8" t="s">
        <v>38</v>
      </c>
      <c r="G4" s="8" t="s">
        <v>39</v>
      </c>
      <c r="H4" s="1" t="s">
        <v>40</v>
      </c>
      <c r="I4" s="1" t="s">
        <v>41</v>
      </c>
      <c r="J4" s="2" t="s">
        <v>42</v>
      </c>
    </row>
    <row r="5" spans="1:10" x14ac:dyDescent="0.2">
      <c r="A5" s="9"/>
      <c r="B5" s="9">
        <v>10000000</v>
      </c>
      <c r="C5" s="18" t="s">
        <v>2</v>
      </c>
      <c r="D5" s="10">
        <v>18600</v>
      </c>
      <c r="E5" s="10">
        <v>18600</v>
      </c>
      <c r="F5" s="10">
        <v>9300</v>
      </c>
      <c r="G5" s="10">
        <v>21416.129999999997</v>
      </c>
      <c r="H5" s="11">
        <f>G5/D5*100</f>
        <v>115.14048387096774</v>
      </c>
      <c r="I5" s="11">
        <f>G5/E5*100</f>
        <v>115.14048387096774</v>
      </c>
      <c r="J5" s="11">
        <f>G5/F5*100</f>
        <v>230.28096774193548</v>
      </c>
    </row>
    <row r="6" spans="1:10" x14ac:dyDescent="0.2">
      <c r="A6" s="9"/>
      <c r="B6" s="9">
        <v>19000000</v>
      </c>
      <c r="C6" s="18" t="s">
        <v>3</v>
      </c>
      <c r="D6" s="10">
        <v>18600</v>
      </c>
      <c r="E6" s="10">
        <v>18600</v>
      </c>
      <c r="F6" s="10">
        <v>9300</v>
      </c>
      <c r="G6" s="10">
        <v>21416.129999999997</v>
      </c>
      <c r="H6" s="11">
        <f t="shared" ref="H6:H38" si="0">G6/D6*100</f>
        <v>115.14048387096774</v>
      </c>
      <c r="I6" s="11">
        <f t="shared" ref="I6:I38" si="1">G6/E6*100</f>
        <v>115.14048387096774</v>
      </c>
      <c r="J6" s="11">
        <f t="shared" ref="J6:J38" si="2">G6/F6*100</f>
        <v>230.28096774193548</v>
      </c>
    </row>
    <row r="7" spans="1:10" x14ac:dyDescent="0.2">
      <c r="A7" s="9"/>
      <c r="B7" s="9">
        <v>19010000</v>
      </c>
      <c r="C7" s="18" t="s">
        <v>4</v>
      </c>
      <c r="D7" s="10">
        <v>18600</v>
      </c>
      <c r="E7" s="10">
        <v>18600</v>
      </c>
      <c r="F7" s="10">
        <v>9300</v>
      </c>
      <c r="G7" s="10">
        <v>21416.129999999997</v>
      </c>
      <c r="H7" s="11">
        <f t="shared" si="0"/>
        <v>115.14048387096774</v>
      </c>
      <c r="I7" s="11">
        <f t="shared" si="1"/>
        <v>115.14048387096774</v>
      </c>
      <c r="J7" s="11">
        <f t="shared" si="2"/>
        <v>230.28096774193548</v>
      </c>
    </row>
    <row r="8" spans="1:10" ht="25.5" x14ac:dyDescent="0.2">
      <c r="A8" s="9"/>
      <c r="B8" s="9">
        <v>19010100</v>
      </c>
      <c r="C8" s="18" t="s">
        <v>5</v>
      </c>
      <c r="D8" s="10">
        <v>14127</v>
      </c>
      <c r="E8" s="10">
        <v>14127</v>
      </c>
      <c r="F8" s="10">
        <v>7020</v>
      </c>
      <c r="G8" s="10">
        <v>16025.06</v>
      </c>
      <c r="H8" s="11">
        <f t="shared" si="0"/>
        <v>113.43569052169605</v>
      </c>
      <c r="I8" s="11">
        <f t="shared" si="1"/>
        <v>113.43569052169605</v>
      </c>
      <c r="J8" s="11">
        <f t="shared" si="2"/>
        <v>228.27720797720795</v>
      </c>
    </row>
    <row r="9" spans="1:10" ht="25.5" x14ac:dyDescent="0.2">
      <c r="A9" s="9"/>
      <c r="B9" s="9">
        <v>19010200</v>
      </c>
      <c r="C9" s="18" t="s">
        <v>6</v>
      </c>
      <c r="D9" s="10">
        <v>2960</v>
      </c>
      <c r="E9" s="10">
        <v>2960</v>
      </c>
      <c r="F9" s="10">
        <v>1480</v>
      </c>
      <c r="G9" s="10">
        <v>4078.22</v>
      </c>
      <c r="H9" s="11">
        <f t="shared" si="0"/>
        <v>137.7777027027027</v>
      </c>
      <c r="I9" s="11">
        <f t="shared" si="1"/>
        <v>137.7777027027027</v>
      </c>
      <c r="J9" s="11">
        <f t="shared" si="2"/>
        <v>275.55540540540539</v>
      </c>
    </row>
    <row r="10" spans="1:10" ht="38.25" x14ac:dyDescent="0.2">
      <c r="A10" s="9"/>
      <c r="B10" s="9">
        <v>19010300</v>
      </c>
      <c r="C10" s="18" t="s">
        <v>7</v>
      </c>
      <c r="D10" s="10">
        <v>1513</v>
      </c>
      <c r="E10" s="10">
        <v>1513</v>
      </c>
      <c r="F10" s="10">
        <v>800</v>
      </c>
      <c r="G10" s="10">
        <v>1312.85</v>
      </c>
      <c r="H10" s="11">
        <f t="shared" si="0"/>
        <v>86.771315267680109</v>
      </c>
      <c r="I10" s="11">
        <f t="shared" si="1"/>
        <v>86.771315267680109</v>
      </c>
      <c r="J10" s="11">
        <f t="shared" si="2"/>
        <v>164.10624999999999</v>
      </c>
    </row>
    <row r="11" spans="1:10" x14ac:dyDescent="0.2">
      <c r="A11" s="9"/>
      <c r="B11" s="9">
        <v>20000000</v>
      </c>
      <c r="C11" s="18" t="s">
        <v>8</v>
      </c>
      <c r="D11" s="10">
        <v>4235731</v>
      </c>
      <c r="E11" s="10">
        <v>4235731</v>
      </c>
      <c r="F11" s="10">
        <v>2117865.5</v>
      </c>
      <c r="G11" s="10">
        <v>2605932.4600000004</v>
      </c>
      <c r="H11" s="11">
        <f t="shared" si="0"/>
        <v>61.522614632515626</v>
      </c>
      <c r="I11" s="11">
        <f t="shared" si="1"/>
        <v>61.522614632515626</v>
      </c>
      <c r="J11" s="11">
        <f t="shared" si="2"/>
        <v>123.04522926503125</v>
      </c>
    </row>
    <row r="12" spans="1:10" x14ac:dyDescent="0.2">
      <c r="A12" s="9"/>
      <c r="B12" s="9">
        <v>21000000</v>
      </c>
      <c r="C12" s="18" t="s">
        <v>9</v>
      </c>
      <c r="D12" s="10">
        <v>0</v>
      </c>
      <c r="E12" s="10">
        <v>0</v>
      </c>
      <c r="F12" s="10">
        <v>0</v>
      </c>
      <c r="G12" s="10">
        <v>7873.36</v>
      </c>
      <c r="H12" s="11"/>
      <c r="I12" s="11"/>
      <c r="J12" s="11"/>
    </row>
    <row r="13" spans="1:10" ht="25.5" x14ac:dyDescent="0.2">
      <c r="A13" s="9"/>
      <c r="B13" s="9">
        <v>21110000</v>
      </c>
      <c r="C13" s="18" t="s">
        <v>10</v>
      </c>
      <c r="D13" s="10">
        <v>0</v>
      </c>
      <c r="E13" s="10">
        <v>0</v>
      </c>
      <c r="F13" s="10">
        <v>0</v>
      </c>
      <c r="G13" s="10">
        <v>7873.36</v>
      </c>
      <c r="H13" s="11"/>
      <c r="I13" s="11"/>
      <c r="J13" s="11"/>
    </row>
    <row r="14" spans="1:10" x14ac:dyDescent="0.2">
      <c r="A14" s="9"/>
      <c r="B14" s="9">
        <v>24000000</v>
      </c>
      <c r="C14" s="18" t="s">
        <v>11</v>
      </c>
      <c r="D14" s="10">
        <v>0</v>
      </c>
      <c r="E14" s="10">
        <v>0</v>
      </c>
      <c r="F14" s="10">
        <v>0</v>
      </c>
      <c r="G14" s="10">
        <v>5106.8</v>
      </c>
      <c r="H14" s="11"/>
      <c r="I14" s="11"/>
      <c r="J14" s="11"/>
    </row>
    <row r="15" spans="1:10" x14ac:dyDescent="0.2">
      <c r="A15" s="9"/>
      <c r="B15" s="9">
        <v>24060000</v>
      </c>
      <c r="C15" s="18" t="s">
        <v>12</v>
      </c>
      <c r="D15" s="10">
        <v>0</v>
      </c>
      <c r="E15" s="10">
        <v>0</v>
      </c>
      <c r="F15" s="10">
        <v>0</v>
      </c>
      <c r="G15" s="10">
        <v>586.5</v>
      </c>
      <c r="H15" s="11"/>
      <c r="I15" s="11"/>
      <c r="J15" s="11"/>
    </row>
    <row r="16" spans="1:10" ht="38.25" x14ac:dyDescent="0.2">
      <c r="A16" s="9"/>
      <c r="B16" s="9">
        <v>24062100</v>
      </c>
      <c r="C16" s="18" t="s">
        <v>13</v>
      </c>
      <c r="D16" s="10">
        <v>0</v>
      </c>
      <c r="E16" s="10">
        <v>0</v>
      </c>
      <c r="F16" s="10">
        <v>0</v>
      </c>
      <c r="G16" s="10">
        <v>586.5</v>
      </c>
      <c r="H16" s="11"/>
      <c r="I16" s="11"/>
      <c r="J16" s="11"/>
    </row>
    <row r="17" spans="1:10" ht="25.5" x14ac:dyDescent="0.2">
      <c r="A17" s="9"/>
      <c r="B17" s="9">
        <v>24170000</v>
      </c>
      <c r="C17" s="18" t="s">
        <v>14</v>
      </c>
      <c r="D17" s="10">
        <v>0</v>
      </c>
      <c r="E17" s="10">
        <v>0</v>
      </c>
      <c r="F17" s="10">
        <v>0</v>
      </c>
      <c r="G17" s="10">
        <v>4520.3</v>
      </c>
      <c r="H17" s="11"/>
      <c r="I17" s="11"/>
      <c r="J17" s="11"/>
    </row>
    <row r="18" spans="1:10" x14ac:dyDescent="0.2">
      <c r="A18" s="9"/>
      <c r="B18" s="9">
        <v>25000000</v>
      </c>
      <c r="C18" s="18" t="s">
        <v>15</v>
      </c>
      <c r="D18" s="10">
        <v>4235731</v>
      </c>
      <c r="E18" s="10">
        <v>4235731</v>
      </c>
      <c r="F18" s="10">
        <v>2117865.5</v>
      </c>
      <c r="G18" s="10">
        <v>2592952.3000000003</v>
      </c>
      <c r="H18" s="11">
        <f t="shared" si="0"/>
        <v>61.21617024310563</v>
      </c>
      <c r="I18" s="11">
        <f t="shared" si="1"/>
        <v>61.21617024310563</v>
      </c>
      <c r="J18" s="11">
        <f t="shared" si="2"/>
        <v>122.43234048621126</v>
      </c>
    </row>
    <row r="19" spans="1:10" ht="25.5" x14ac:dyDescent="0.2">
      <c r="A19" s="9"/>
      <c r="B19" s="9">
        <v>25010000</v>
      </c>
      <c r="C19" s="18" t="s">
        <v>16</v>
      </c>
      <c r="D19" s="10">
        <v>4235731</v>
      </c>
      <c r="E19" s="10">
        <v>4235731</v>
      </c>
      <c r="F19" s="10">
        <v>2117865.5</v>
      </c>
      <c r="G19" s="10">
        <v>1852748.2000000002</v>
      </c>
      <c r="H19" s="11">
        <f t="shared" si="0"/>
        <v>43.740931612512696</v>
      </c>
      <c r="I19" s="11">
        <f t="shared" si="1"/>
        <v>43.740931612512696</v>
      </c>
      <c r="J19" s="11">
        <f t="shared" si="2"/>
        <v>87.481863225025393</v>
      </c>
    </row>
    <row r="20" spans="1:10" ht="25.5" x14ac:dyDescent="0.2">
      <c r="A20" s="9"/>
      <c r="B20" s="9">
        <v>25010100</v>
      </c>
      <c r="C20" s="18" t="s">
        <v>17</v>
      </c>
      <c r="D20" s="10">
        <v>4132936</v>
      </c>
      <c r="E20" s="10">
        <v>4132936</v>
      </c>
      <c r="F20" s="10">
        <v>2066467.9999999998</v>
      </c>
      <c r="G20" s="10">
        <v>1773065.81</v>
      </c>
      <c r="H20" s="11">
        <f t="shared" si="0"/>
        <v>42.900877487577837</v>
      </c>
      <c r="I20" s="11">
        <f t="shared" si="1"/>
        <v>42.900877487577837</v>
      </c>
      <c r="J20" s="11">
        <f t="shared" si="2"/>
        <v>85.801754975155688</v>
      </c>
    </row>
    <row r="21" spans="1:10" ht="25.5" x14ac:dyDescent="0.2">
      <c r="A21" s="9"/>
      <c r="B21" s="9">
        <v>25010200</v>
      </c>
      <c r="C21" s="18" t="s">
        <v>18</v>
      </c>
      <c r="D21" s="10">
        <v>6000</v>
      </c>
      <c r="E21" s="10">
        <v>6000</v>
      </c>
      <c r="F21" s="10">
        <v>3000</v>
      </c>
      <c r="G21" s="10">
        <v>13472.83</v>
      </c>
      <c r="H21" s="11">
        <f t="shared" si="0"/>
        <v>224.54716666666664</v>
      </c>
      <c r="I21" s="11">
        <f t="shared" si="1"/>
        <v>224.54716666666664</v>
      </c>
      <c r="J21" s="11">
        <f t="shared" si="2"/>
        <v>449.09433333333328</v>
      </c>
    </row>
    <row r="22" spans="1:10" x14ac:dyDescent="0.2">
      <c r="A22" s="9"/>
      <c r="B22" s="9">
        <v>25010300</v>
      </c>
      <c r="C22" s="18" t="s">
        <v>19</v>
      </c>
      <c r="D22" s="10">
        <v>96795</v>
      </c>
      <c r="E22" s="10">
        <v>96795</v>
      </c>
      <c r="F22" s="10">
        <v>48397.5</v>
      </c>
      <c r="G22" s="10">
        <v>58745.56</v>
      </c>
      <c r="H22" s="11">
        <f t="shared" si="0"/>
        <v>60.690696833514124</v>
      </c>
      <c r="I22" s="11">
        <f t="shared" si="1"/>
        <v>60.690696833514124</v>
      </c>
      <c r="J22" s="11">
        <f t="shared" si="2"/>
        <v>121.38139366702825</v>
      </c>
    </row>
    <row r="23" spans="1:10" ht="25.5" x14ac:dyDescent="0.2">
      <c r="A23" s="9"/>
      <c r="B23" s="9">
        <v>25010400</v>
      </c>
      <c r="C23" s="18" t="s">
        <v>20</v>
      </c>
      <c r="D23" s="10">
        <v>0</v>
      </c>
      <c r="E23" s="10">
        <v>0</v>
      </c>
      <c r="F23" s="10">
        <v>0</v>
      </c>
      <c r="G23" s="10">
        <v>7464</v>
      </c>
      <c r="H23" s="11"/>
      <c r="I23" s="11"/>
      <c r="J23" s="11"/>
    </row>
    <row r="24" spans="1:10" x14ac:dyDescent="0.2">
      <c r="A24" s="9"/>
      <c r="B24" s="9">
        <v>25020000</v>
      </c>
      <c r="C24" s="18" t="s">
        <v>21</v>
      </c>
      <c r="D24" s="10">
        <v>0</v>
      </c>
      <c r="E24" s="10">
        <v>0</v>
      </c>
      <c r="F24" s="10">
        <v>0</v>
      </c>
      <c r="G24" s="10">
        <v>740204.1</v>
      </c>
      <c r="H24" s="11"/>
      <c r="I24" s="11"/>
      <c r="J24" s="11"/>
    </row>
    <row r="25" spans="1:10" x14ac:dyDescent="0.2">
      <c r="A25" s="9"/>
      <c r="B25" s="9">
        <v>25020100</v>
      </c>
      <c r="C25" s="18" t="s">
        <v>22</v>
      </c>
      <c r="D25" s="10">
        <v>0</v>
      </c>
      <c r="E25" s="10">
        <v>0</v>
      </c>
      <c r="F25" s="10">
        <v>0</v>
      </c>
      <c r="G25" s="10">
        <v>702252.15</v>
      </c>
      <c r="H25" s="11"/>
      <c r="I25" s="11"/>
      <c r="J25" s="11"/>
    </row>
    <row r="26" spans="1:10" ht="63.75" x14ac:dyDescent="0.2">
      <c r="A26" s="9"/>
      <c r="B26" s="9">
        <v>25020200</v>
      </c>
      <c r="C26" s="18" t="s">
        <v>23</v>
      </c>
      <c r="D26" s="10">
        <v>0</v>
      </c>
      <c r="E26" s="10">
        <v>0</v>
      </c>
      <c r="F26" s="10">
        <v>0</v>
      </c>
      <c r="G26" s="10">
        <v>37951.949999999997</v>
      </c>
      <c r="H26" s="11"/>
      <c r="I26" s="11"/>
      <c r="J26" s="11"/>
    </row>
    <row r="27" spans="1:10" x14ac:dyDescent="0.2">
      <c r="A27" s="9"/>
      <c r="B27" s="9">
        <v>30000000</v>
      </c>
      <c r="C27" s="18" t="s">
        <v>24</v>
      </c>
      <c r="D27" s="10">
        <v>0</v>
      </c>
      <c r="E27" s="10">
        <v>0</v>
      </c>
      <c r="F27" s="10">
        <v>0</v>
      </c>
      <c r="G27" s="10">
        <v>62953.38</v>
      </c>
      <c r="H27" s="11"/>
      <c r="I27" s="11"/>
      <c r="J27" s="11"/>
    </row>
    <row r="28" spans="1:10" x14ac:dyDescent="0.2">
      <c r="A28" s="9"/>
      <c r="B28" s="9">
        <v>33000000</v>
      </c>
      <c r="C28" s="18" t="s">
        <v>25</v>
      </c>
      <c r="D28" s="10">
        <v>0</v>
      </c>
      <c r="E28" s="10">
        <v>0</v>
      </c>
      <c r="F28" s="10">
        <v>0</v>
      </c>
      <c r="G28" s="10">
        <v>62953.38</v>
      </c>
      <c r="H28" s="11"/>
      <c r="I28" s="11"/>
      <c r="J28" s="11"/>
    </row>
    <row r="29" spans="1:10" x14ac:dyDescent="0.2">
      <c r="A29" s="9"/>
      <c r="B29" s="9">
        <v>33010000</v>
      </c>
      <c r="C29" s="18" t="s">
        <v>26</v>
      </c>
      <c r="D29" s="10">
        <v>0</v>
      </c>
      <c r="E29" s="10">
        <v>0</v>
      </c>
      <c r="F29" s="10">
        <v>0</v>
      </c>
      <c r="G29" s="10">
        <v>62953.38</v>
      </c>
      <c r="H29" s="11"/>
      <c r="I29" s="11"/>
      <c r="J29" s="11"/>
    </row>
    <row r="30" spans="1:10" ht="51" x14ac:dyDescent="0.2">
      <c r="A30" s="9"/>
      <c r="B30" s="9">
        <v>33010100</v>
      </c>
      <c r="C30" s="18" t="s">
        <v>27</v>
      </c>
      <c r="D30" s="10">
        <v>0</v>
      </c>
      <c r="E30" s="10">
        <v>0</v>
      </c>
      <c r="F30" s="10">
        <v>0</v>
      </c>
      <c r="G30" s="10">
        <v>62953.38</v>
      </c>
      <c r="H30" s="11"/>
      <c r="I30" s="11"/>
      <c r="J30" s="11"/>
    </row>
    <row r="31" spans="1:10" x14ac:dyDescent="0.2">
      <c r="A31" s="9"/>
      <c r="B31" s="9">
        <v>40000000</v>
      </c>
      <c r="C31" s="18" t="s">
        <v>28</v>
      </c>
      <c r="D31" s="10">
        <v>0</v>
      </c>
      <c r="E31" s="10">
        <v>1670526</v>
      </c>
      <c r="F31" s="10">
        <v>1670526</v>
      </c>
      <c r="G31" s="10">
        <v>0</v>
      </c>
      <c r="H31" s="11"/>
      <c r="I31" s="11">
        <f t="shared" si="1"/>
        <v>0</v>
      </c>
      <c r="J31" s="11">
        <f t="shared" si="2"/>
        <v>0</v>
      </c>
    </row>
    <row r="32" spans="1:10" x14ac:dyDescent="0.2">
      <c r="A32" s="9"/>
      <c r="B32" s="9">
        <v>41000000</v>
      </c>
      <c r="C32" s="18" t="s">
        <v>29</v>
      </c>
      <c r="D32" s="10">
        <v>0</v>
      </c>
      <c r="E32" s="10">
        <v>1670526</v>
      </c>
      <c r="F32" s="10">
        <v>1670526</v>
      </c>
      <c r="G32" s="10">
        <v>0</v>
      </c>
      <c r="H32" s="11"/>
      <c r="I32" s="11">
        <f t="shared" si="1"/>
        <v>0</v>
      </c>
      <c r="J32" s="11">
        <f t="shared" si="2"/>
        <v>0</v>
      </c>
    </row>
    <row r="33" spans="1:10" x14ac:dyDescent="0.2">
      <c r="A33" s="9"/>
      <c r="B33" s="9">
        <v>41050000</v>
      </c>
      <c r="C33" s="18" t="s">
        <v>30</v>
      </c>
      <c r="D33" s="10">
        <v>0</v>
      </c>
      <c r="E33" s="10">
        <v>1670526</v>
      </c>
      <c r="F33" s="10">
        <v>1670526</v>
      </c>
      <c r="G33" s="10">
        <v>0</v>
      </c>
      <c r="H33" s="11"/>
      <c r="I33" s="11">
        <f t="shared" si="1"/>
        <v>0</v>
      </c>
      <c r="J33" s="11">
        <f t="shared" si="2"/>
        <v>0</v>
      </c>
    </row>
    <row r="34" spans="1:10" ht="25.5" x14ac:dyDescent="0.2">
      <c r="A34" s="9"/>
      <c r="B34" s="9">
        <v>41051100</v>
      </c>
      <c r="C34" s="18" t="s">
        <v>31</v>
      </c>
      <c r="D34" s="10">
        <v>0</v>
      </c>
      <c r="E34" s="10">
        <v>1670526</v>
      </c>
      <c r="F34" s="10">
        <v>1670526</v>
      </c>
      <c r="G34" s="10">
        <v>0</v>
      </c>
      <c r="H34" s="11"/>
      <c r="I34" s="11">
        <f t="shared" si="1"/>
        <v>0</v>
      </c>
      <c r="J34" s="11">
        <f t="shared" si="2"/>
        <v>0</v>
      </c>
    </row>
    <row r="35" spans="1:10" x14ac:dyDescent="0.2">
      <c r="A35" s="9"/>
      <c r="B35" s="9">
        <v>50000000</v>
      </c>
      <c r="C35" s="18" t="s">
        <v>32</v>
      </c>
      <c r="D35" s="10">
        <v>0</v>
      </c>
      <c r="E35" s="10">
        <v>0</v>
      </c>
      <c r="F35" s="10">
        <v>0</v>
      </c>
      <c r="G35" s="10">
        <v>6799.17</v>
      </c>
      <c r="H35" s="11"/>
      <c r="I35" s="11"/>
      <c r="J35" s="11"/>
    </row>
    <row r="36" spans="1:10" ht="38.25" x14ac:dyDescent="0.2">
      <c r="A36" s="9"/>
      <c r="B36" s="9">
        <v>50110000</v>
      </c>
      <c r="C36" s="18" t="s">
        <v>33</v>
      </c>
      <c r="D36" s="10">
        <v>0</v>
      </c>
      <c r="E36" s="10">
        <v>0</v>
      </c>
      <c r="F36" s="10">
        <v>0</v>
      </c>
      <c r="G36" s="10">
        <v>6799.17</v>
      </c>
      <c r="H36" s="11"/>
      <c r="I36" s="11"/>
      <c r="J36" s="11"/>
    </row>
    <row r="37" spans="1:10" x14ac:dyDescent="0.2">
      <c r="A37" s="14" t="s">
        <v>44</v>
      </c>
      <c r="B37" s="15"/>
      <c r="C37" s="15"/>
      <c r="D37" s="12">
        <v>4254331</v>
      </c>
      <c r="E37" s="12">
        <v>4254331</v>
      </c>
      <c r="F37" s="12">
        <v>2127165.5</v>
      </c>
      <c r="G37" s="12">
        <v>2697101.14</v>
      </c>
      <c r="H37" s="13">
        <f t="shared" si="0"/>
        <v>63.396598431104678</v>
      </c>
      <c r="I37" s="13">
        <f t="shared" si="1"/>
        <v>63.396598431104678</v>
      </c>
      <c r="J37" s="13">
        <f t="shared" si="2"/>
        <v>126.79319686220936</v>
      </c>
    </row>
    <row r="38" spans="1:10" x14ac:dyDescent="0.2">
      <c r="A38" s="14" t="s">
        <v>34</v>
      </c>
      <c r="B38" s="15"/>
      <c r="C38" s="15"/>
      <c r="D38" s="12">
        <v>4254331</v>
      </c>
      <c r="E38" s="12">
        <v>5924857</v>
      </c>
      <c r="F38" s="12">
        <v>3797691.5</v>
      </c>
      <c r="G38" s="12">
        <v>2697101.14</v>
      </c>
      <c r="H38" s="13">
        <f t="shared" si="0"/>
        <v>63.396598431104678</v>
      </c>
      <c r="I38" s="13">
        <f t="shared" si="1"/>
        <v>45.521793015426368</v>
      </c>
      <c r="J38" s="13">
        <f t="shared" si="2"/>
        <v>71.019490129727487</v>
      </c>
    </row>
    <row r="39" spans="1:10" x14ac:dyDescent="0.2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</row>
  </sheetData>
  <mergeCells count="3">
    <mergeCell ref="A37:C37"/>
    <mergeCell ref="A38:C38"/>
    <mergeCell ref="A1:J1"/>
  </mergeCells>
  <pageMargins left="0.59055118110236204" right="0.59055118110236204" top="0.39370078740157499" bottom="0.39370078740157499" header="0" footer="0"/>
  <pageSetup paperSize="9" scale="63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2018-07-16T08:54:06Z</cp:lastPrinted>
  <dcterms:created xsi:type="dcterms:W3CDTF">2018-07-05T08:04:44Z</dcterms:created>
  <dcterms:modified xsi:type="dcterms:W3CDTF">2018-07-24T05:04:23Z</dcterms:modified>
</cp:coreProperties>
</file>